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ВЦП функционирования ДФ\Внесение изменений в программу\к проекту бюджета на 2020-2022\"/>
    </mc:Choice>
  </mc:AlternateContent>
  <bookViews>
    <workbookView xWindow="0" yWindow="0" windowWidth="19200" windowHeight="10545"/>
  </bookViews>
  <sheets>
    <sheet name="2020-2022" sheetId="8" r:id="rId1"/>
    <sheet name=" к проекту 2014-2030" sheetId="7" state="hidden" r:id="rId2"/>
    <sheet name="лист" sheetId="2" r:id="rId3"/>
  </sheets>
  <definedNames>
    <definedName name="_xlnm.Print_Titles" localSheetId="1">' к проекту 2014-2030'!$3:$4</definedName>
    <definedName name="_xlnm.Print_Titles" localSheetId="0">'2020-2022'!$3:$4</definedName>
    <definedName name="_xlnm.Print_Area" localSheetId="0">'2020-2022'!$A$1:$O$11</definedName>
  </definedNames>
  <calcPr calcId="162913" fullPrecision="0"/>
</workbook>
</file>

<file path=xl/calcChain.xml><?xml version="1.0" encoding="utf-8"?>
<calcChain xmlns="http://schemas.openxmlformats.org/spreadsheetml/2006/main">
  <c r="I91" i="7" l="1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T62" i="7" l="1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E91" i="7" l="1"/>
  <c r="D91" i="7" l="1"/>
  <c r="E86" i="7" l="1"/>
  <c r="D88" i="7" l="1"/>
  <c r="D87" i="7" s="1"/>
  <c r="D85" i="7"/>
  <c r="J113" i="7" l="1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E117" i="7" l="1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79" i="7" s="1"/>
  <c r="F117" i="7"/>
  <c r="H115" i="7"/>
  <c r="H114" i="7" s="1"/>
  <c r="H116" i="7" s="1"/>
  <c r="H95" i="7"/>
  <c r="H103" i="7" s="1"/>
  <c r="H120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I80" i="7" l="1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P70" i="7"/>
  <c r="M69" i="7"/>
  <c r="M73" i="7"/>
  <c r="N70" i="7"/>
  <c r="K69" i="7"/>
  <c r="K73" i="7"/>
  <c r="O73" i="7"/>
  <c r="R70" i="7"/>
  <c r="O69" i="7"/>
  <c r="L72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J97" i="7"/>
  <c r="I97" i="7"/>
  <c r="D97" i="7"/>
  <c r="D95" i="7"/>
  <c r="D103" i="7" s="1"/>
  <c r="I88" i="7"/>
  <c r="J88" i="7"/>
  <c r="J87" i="7" s="1"/>
  <c r="D78" i="7"/>
  <c r="I63" i="7"/>
  <c r="J63" i="7"/>
  <c r="J61" i="7" s="1"/>
  <c r="L78" i="7" l="1"/>
  <c r="L77" i="7" s="1"/>
  <c r="L79" i="7" s="1"/>
  <c r="O76" i="7"/>
  <c r="R76" i="7" s="1"/>
  <c r="L97" i="7"/>
  <c r="O98" i="7"/>
  <c r="R98" i="7" s="1"/>
  <c r="F63" i="7"/>
  <c r="F61" i="7" s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Q113" i="7"/>
  <c r="N112" i="7"/>
  <c r="N110" i="7"/>
  <c r="Q111" i="7"/>
  <c r="N115" i="7"/>
  <c r="L117" i="7"/>
  <c r="L114" i="7"/>
  <c r="L116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O85" i="7"/>
  <c r="R86" i="7"/>
  <c r="O88" i="7"/>
  <c r="I87" i="7"/>
  <c r="K87" i="7"/>
  <c r="O78" i="7"/>
  <c r="O77" i="7" s="1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L80" i="7" l="1"/>
  <c r="O75" i="7"/>
  <c r="L101" i="7"/>
  <c r="C63" i="7"/>
  <c r="O100" i="7"/>
  <c r="O99" i="7" s="1"/>
  <c r="C64" i="7"/>
  <c r="K102" i="7"/>
  <c r="K119" i="7" s="1"/>
  <c r="K122" i="7" s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D119" i="7" s="1"/>
  <c r="T113" i="7"/>
  <c r="Q112" i="7"/>
  <c r="J77" i="7"/>
  <c r="J79" i="7" s="1"/>
  <c r="J80" i="7"/>
  <c r="J119" i="7" s="1"/>
  <c r="O79" i="7"/>
  <c r="L102" i="7"/>
  <c r="L119" i="7" s="1"/>
  <c r="L118" i="7" s="1"/>
  <c r="L121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O94" i="7"/>
  <c r="O93" i="7" s="1"/>
  <c r="R91" i="7"/>
  <c r="O90" i="7"/>
  <c r="R85" i="7"/>
  <c r="R88" i="7"/>
  <c r="N87" i="7"/>
  <c r="Q88" i="7"/>
  <c r="T86" i="7"/>
  <c r="C86" i="7" s="1"/>
  <c r="Q85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R72" i="7"/>
  <c r="P72" i="7"/>
  <c r="T70" i="7"/>
  <c r="Q69" i="7"/>
  <c r="Q73" i="7"/>
  <c r="K79" i="7"/>
  <c r="S69" i="7"/>
  <c r="S73" i="7"/>
  <c r="F121" i="7"/>
  <c r="D114" i="7"/>
  <c r="D79" i="7"/>
  <c r="D123" i="7"/>
  <c r="D101" i="7"/>
  <c r="L122" i="7" l="1"/>
  <c r="R79" i="7"/>
  <c r="K118" i="7"/>
  <c r="K121" i="7" s="1"/>
  <c r="N101" i="7"/>
  <c r="C92" i="7"/>
  <c r="N102" i="7"/>
  <c r="N119" i="7" s="1"/>
  <c r="R80" i="7"/>
  <c r="J118" i="7"/>
  <c r="J121" i="7" s="1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8" i="7"/>
  <c r="H118" i="7"/>
  <c r="H121" i="7" s="1"/>
  <c r="C95" i="7"/>
  <c r="C103" i="7"/>
  <c r="T91" i="7"/>
  <c r="C91" i="7" s="1"/>
  <c r="Q90" i="7"/>
  <c r="Q94" i="7"/>
  <c r="Q102" i="7" s="1"/>
  <c r="R90" i="7"/>
  <c r="R94" i="7"/>
  <c r="R93" i="7" s="1"/>
  <c r="N123" i="7"/>
  <c r="C123" i="7" s="1"/>
  <c r="C120" i="7"/>
  <c r="T85" i="7"/>
  <c r="C85" i="7" s="1"/>
  <c r="T88" i="7"/>
  <c r="C88" i="7" s="1"/>
  <c r="R87" i="7"/>
  <c r="Q87" i="7"/>
  <c r="T75" i="7"/>
  <c r="T78" i="7"/>
  <c r="S72" i="7"/>
  <c r="Q72" i="7"/>
  <c r="Q80" i="7"/>
  <c r="T69" i="7"/>
  <c r="C69" i="7" s="1"/>
  <c r="T73" i="7"/>
  <c r="C70" i="7"/>
  <c r="N118" i="7" l="1"/>
  <c r="N121" i="7" s="1"/>
  <c r="N122" i="7"/>
  <c r="C97" i="7"/>
  <c r="R101" i="7"/>
  <c r="R102" i="7"/>
  <c r="R119" i="7" s="1"/>
  <c r="R118" i="7" s="1"/>
  <c r="R121" i="7" s="1"/>
  <c r="O118" i="7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 s="1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T87" i="7"/>
  <c r="T77" i="7"/>
  <c r="Q119" i="7"/>
  <c r="T72" i="7"/>
  <c r="C72" i="7" s="1"/>
  <c r="T80" i="7"/>
  <c r="C73" i="7"/>
  <c r="Q79" i="7"/>
  <c r="D118" i="7"/>
  <c r="D121" i="7" s="1"/>
  <c r="D122" i="7"/>
  <c r="I122" i="7"/>
  <c r="R122" i="7" l="1"/>
  <c r="T102" i="7"/>
  <c r="C102" i="7" s="1"/>
  <c r="T101" i="7"/>
  <c r="C114" i="7"/>
  <c r="T79" i="7"/>
  <c r="S77" i="7"/>
  <c r="S79" i="7" s="1"/>
  <c r="S80" i="7"/>
  <c r="S119" i="7" s="1"/>
  <c r="C78" i="7"/>
  <c r="P122" i="7"/>
  <c r="P118" i="7"/>
  <c r="P121" i="7" s="1"/>
  <c r="C99" i="7"/>
  <c r="C93" i="7"/>
  <c r="C94" i="7"/>
  <c r="Q101" i="7"/>
  <c r="C87" i="7"/>
  <c r="Q122" i="7"/>
  <c r="Q118" i="7"/>
  <c r="I121" i="7"/>
  <c r="C79" i="7" l="1"/>
  <c r="T119" i="7"/>
  <c r="C119" i="7" s="1"/>
  <c r="C77" i="7"/>
  <c r="C80" i="7"/>
  <c r="C101" i="7"/>
  <c r="S122" i="7"/>
  <c r="S118" i="7"/>
  <c r="S121" i="7" s="1"/>
  <c r="Q121" i="7"/>
  <c r="T118" i="7" l="1"/>
  <c r="T122" i="7"/>
  <c r="C122" i="7" s="1"/>
  <c r="T121" i="7" l="1"/>
  <c r="C121" i="7" s="1"/>
  <c r="C118" i="7"/>
</calcChain>
</file>

<file path=xl/comments1.xml><?xml version="1.0" encoding="utf-8"?>
<comments xmlns="http://schemas.openxmlformats.org/spreadsheetml/2006/main">
  <authors>
    <author>Третьякова Наталья Валерьевна</author>
  </authors>
  <commentList>
    <comment ref="C3" authorId="0" shapeId="0">
      <text>
        <r>
          <rPr>
            <b/>
            <sz val="9"/>
            <color indexed="81"/>
            <rFont val="Tahoma"/>
            <charset val="1"/>
          </rPr>
          <t>Третьякова Наталья Валерьевна:</t>
        </r>
        <r>
          <rPr>
            <sz val="9"/>
            <color indexed="81"/>
            <rFont val="Tahoma"/>
            <charset val="1"/>
          </rPr>
          <t xml:space="preserve">
2018 год
</t>
        </r>
      </text>
    </comment>
  </commentList>
</comments>
</file>

<file path=xl/sharedStrings.xml><?xml version="1.0" encoding="utf-8"?>
<sst xmlns="http://schemas.openxmlformats.org/spreadsheetml/2006/main" count="956" uniqueCount="174">
  <si>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</si>
  <si>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</si>
  <si>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</si>
  <si>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</si>
  <si>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</si>
  <si>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</si>
  <si>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</si>
  <si>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</si>
  <si>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</si>
  <si>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</si>
  <si>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</si>
  <si>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</si>
  <si>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</si>
  <si>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</si>
  <si>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</si>
  <si>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</si>
  <si>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</si>
  <si>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</si>
  <si>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</si>
  <si>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</si>
  <si>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</si>
  <si>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</si>
  <si>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</si>
  <si>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</si>
  <si>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</si>
  <si>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</si>
  <si>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</si>
  <si>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</si>
  <si>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</si>
  <si>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</si>
  <si>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</si>
  <si>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</si>
  <si>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</si>
  <si>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</si>
  <si>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</si>
  <si>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</si>
  <si>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</si>
  <si>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</si>
  <si>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</si>
  <si>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</si>
  <si>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</si>
  <si>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</si>
  <si>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</si>
  <si>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</si>
  <si>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</si>
  <si>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</si>
  <si>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</si>
  <si>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</si>
  <si>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</si>
  <si>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</si>
  <si>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</si>
  <si>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</si>
  <si>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</si>
  <si>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</si>
  <si>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</si>
  <si>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</si>
  <si>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</si>
  <si>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</si>
  <si>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</si>
  <si>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</si>
  <si>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</si>
  <si>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</si>
  <si>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</si>
  <si>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</si>
  <si>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</si>
  <si>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</si>
  <si>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</si>
  <si>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</si>
  <si>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</si>
  <si>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</si>
  <si>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</si>
  <si>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</si>
  <si>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</si>
  <si>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</si>
  <si>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</si>
  <si>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</si>
  <si>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</si>
  <si>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</si>
  <si>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</si>
  <si>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</si>
  <si>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</si>
  <si>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</si>
  <si>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</si>
  <si>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</si>
  <si>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</si>
  <si>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</si>
  <si>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</si>
  <si>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</si>
  <si>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</si>
  <si>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</si>
  <si>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</si>
  <si>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</si>
  <si>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</si>
  <si>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</si>
  <si>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</si>
  <si>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</si>
  <si>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</si>
  <si>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</si>
  <si>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</si>
  <si>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</si>
  <si>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</si>
  <si>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</si>
  <si>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</si>
  <si>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</si>
  <si>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</si>
  <si>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</si>
  <si>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</si>
  <si>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</si>
  <si>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</si>
  <si>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</si>
  <si>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</si>
  <si>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</si>
  <si>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</si>
  <si>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</si>
  <si>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</si>
  <si>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</si>
  <si>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</si>
  <si>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</si>
  <si>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</si>
  <si>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</si>
  <si>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</si>
  <si>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</si>
  <si>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</si>
  <si>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</si>
  <si>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</si>
  <si>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</si>
  <si>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</si>
  <si>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</si>
  <si>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</si>
  <si>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</si>
  <si>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</si>
  <si>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</si>
  <si>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</si>
  <si>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</si>
  <si>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Итоговое значение показателя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</si>
  <si>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</si>
  <si>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</si>
  <si>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</si>
  <si>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</si>
  <si>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</si>
  <si>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</si>
  <si>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</si>
  <si>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2020
год</t>
  </si>
  <si>
    <t>2021
год</t>
  </si>
  <si>
    <t>2022
год</t>
  </si>
  <si>
    <t>2023
год</t>
  </si>
  <si>
    <t>Таблица 1</t>
  </si>
  <si>
    <t xml:space="preserve">
</t>
  </si>
  <si>
    <t>Целевые показатели муниципальной программы «Управление муниципальными финансами города Сургута на период до 2030 года»</t>
  </si>
  <si>
    <t>Номер целевого показателя</t>
  </si>
  <si>
    <t>Наименование целевого показателя</t>
  </si>
  <si>
    <t>Базовый показатель</t>
  </si>
  <si>
    <t xml:space="preserve">Значение целевого показателя, в том числе
</t>
  </si>
  <si>
    <t>≥95,1%</t>
  </si>
  <si>
    <t>≥81%</t>
  </si>
  <si>
    <t>≥95%</t>
  </si>
  <si>
    <t>≥80%</t>
  </si>
  <si>
    <t>≥95,3%</t>
  </si>
  <si>
    <t>≥95,7%</t>
  </si>
  <si>
    <t>≥96,1%</t>
  </si>
  <si>
    <t>≥96,5%</t>
  </si>
  <si>
    <t>≥96,9%</t>
  </si>
  <si>
    <t>≥97,3%</t>
  </si>
  <si>
    <t>≥97,7%</t>
  </si>
  <si>
    <t>≥98%</t>
  </si>
  <si>
    <t>≥98.3%</t>
  </si>
  <si>
    <t>≥98,7</t>
  </si>
  <si>
    <t>Исполнение расходных обязательств города за отчетный финансовый год от бюджетных ассигнований, утвержденных решением о бюджете города, не менее, %</t>
  </si>
  <si>
    <t>Доля муниципальных программ, достигнувших  высокого уровня эффективности реализации по итогам проведенной оценки, не менее,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</si>
  <si>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</si>
  <si>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>Отношение объема муниципального долга к общему объему доходов местного бюджета без учета утвержденного объема безвозмездных поступлений и (или) поступлений налоговых доходов по дополнительным нормативам отчислений от налога на доходы физических лиц, %</t>
  </si>
  <si>
    <t xml:space="preserve">Рост числа граждан, принявших участие в реализации инициативного бюджетирования, % </t>
  </si>
  <si>
    <t>Исполнение налоговых и неналоговых доходов бюджета города за отчетный финансовый год, не менее, %</t>
  </si>
  <si>
    <t>≤ 50,0%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</si>
</sst>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6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15"/>
  <sheetViews>
    <sheetView tabSelected="1" view="pageBreakPreview" topLeftCell="E4" zoomScaleNormal="100" zoomScaleSheetLayoutView="100" workbookViewId="0">
      <selection activeCell="C11" sqref="C11"/>
    </sheetView>
  </sheetViews>
  <sheetFormatPr defaultRowHeight="15" x14ac:dyDescent="0.25"/>
  <cols>
    <col min="1" max="1" width="11" style="9" customWidth="1"/>
    <col min="2" max="2" width="43.85546875" style="4" customWidth="1"/>
    <col min="3" max="3" width="11.28515625" style="4" customWidth="1"/>
    <col min="4" max="14" width="13.140625" style="5" customWidth="1"/>
    <col min="15" max="15" width="16.28515625" style="3" customWidth="1"/>
    <col min="16" max="16384" width="9.140625" style="3"/>
  </cols>
  <sheetData>
    <row r="1" spans="1:21" ht="53.25" customHeight="1" x14ac:dyDescent="0.25">
      <c r="A1" s="59" t="s">
        <v>146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21" ht="81.75" customHeight="1" x14ac:dyDescent="0.25">
      <c r="A2" s="60" t="s">
        <v>148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1" ht="39" customHeight="1" x14ac:dyDescent="0.25">
      <c r="A3" s="68" t="s">
        <v>149</v>
      </c>
      <c r="B3" s="63" t="s">
        <v>150</v>
      </c>
      <c r="C3" s="61" t="s">
        <v>151</v>
      </c>
      <c r="D3" s="65" t="s">
        <v>152</v>
      </c>
      <c r="E3" s="66"/>
      <c r="F3" s="66"/>
      <c r="G3" s="66"/>
      <c r="H3" s="66"/>
      <c r="I3" s="66"/>
      <c r="J3" s="66"/>
      <c r="K3" s="66"/>
      <c r="L3" s="66"/>
      <c r="M3" s="66"/>
      <c r="N3" s="67"/>
      <c r="O3" s="70" t="s">
        <v>134</v>
      </c>
    </row>
    <row r="4" spans="1:21" ht="42.75" customHeight="1" x14ac:dyDescent="0.25">
      <c r="A4" s="69"/>
      <c r="B4" s="64"/>
      <c r="C4" s="62"/>
      <c r="D4" s="50" t="s">
        <v>142</v>
      </c>
      <c r="E4" s="50" t="s">
        <v>143</v>
      </c>
      <c r="F4" s="50" t="s">
        <v>144</v>
      </c>
      <c r="G4" s="50" t="s">
        <v>145</v>
      </c>
      <c r="H4" s="50" t="s">
        <v>135</v>
      </c>
      <c r="I4" s="50" t="s">
        <v>136</v>
      </c>
      <c r="J4" s="50" t="s">
        <v>137</v>
      </c>
      <c r="K4" s="50" t="s">
        <v>138</v>
      </c>
      <c r="L4" s="50" t="s">
        <v>139</v>
      </c>
      <c r="M4" s="50" t="s">
        <v>140</v>
      </c>
      <c r="N4" s="50" t="s">
        <v>141</v>
      </c>
      <c r="O4" s="71"/>
    </row>
    <row r="5" spans="1:21" s="57" customFormat="1" ht="22.5" customHeight="1" x14ac:dyDescent="0.25">
      <c r="A5" s="55">
        <v>1</v>
      </c>
      <c r="B5" s="56">
        <v>2</v>
      </c>
      <c r="C5" s="55">
        <v>3</v>
      </c>
      <c r="D5" s="56">
        <v>4</v>
      </c>
      <c r="E5" s="55">
        <v>5</v>
      </c>
      <c r="F5" s="56">
        <v>6</v>
      </c>
      <c r="G5" s="55">
        <v>7</v>
      </c>
      <c r="H5" s="56">
        <v>8</v>
      </c>
      <c r="I5" s="55">
        <v>9</v>
      </c>
      <c r="J5" s="56">
        <v>10</v>
      </c>
      <c r="K5" s="55">
        <v>11</v>
      </c>
      <c r="L5" s="56">
        <v>12</v>
      </c>
      <c r="M5" s="55">
        <v>13</v>
      </c>
      <c r="N5" s="56">
        <v>14</v>
      </c>
      <c r="O5" s="55">
        <v>15</v>
      </c>
    </row>
    <row r="6" spans="1:21" ht="55.5" customHeight="1" x14ac:dyDescent="0.25">
      <c r="A6" s="53">
        <v>1</v>
      </c>
      <c r="B6" s="54" t="s">
        <v>172</v>
      </c>
      <c r="C6" s="58">
        <v>1.0043</v>
      </c>
      <c r="D6" s="52" t="s">
        <v>155</v>
      </c>
      <c r="E6" s="52" t="s">
        <v>157</v>
      </c>
      <c r="F6" s="52" t="s">
        <v>158</v>
      </c>
      <c r="G6" s="52" t="s">
        <v>159</v>
      </c>
      <c r="H6" s="52" t="s">
        <v>160</v>
      </c>
      <c r="I6" s="52" t="s">
        <v>161</v>
      </c>
      <c r="J6" s="52" t="s">
        <v>162</v>
      </c>
      <c r="K6" s="52" t="s">
        <v>163</v>
      </c>
      <c r="L6" s="52" t="s">
        <v>164</v>
      </c>
      <c r="M6" s="52" t="s">
        <v>165</v>
      </c>
      <c r="N6" s="52" t="s">
        <v>166</v>
      </c>
      <c r="O6" s="52" t="s">
        <v>166</v>
      </c>
    </row>
    <row r="7" spans="1:21" ht="112.5" customHeight="1" x14ac:dyDescent="0.25">
      <c r="A7" s="53">
        <v>2</v>
      </c>
      <c r="B7" s="54" t="s">
        <v>170</v>
      </c>
      <c r="C7" s="52">
        <v>0.13020000000000001</v>
      </c>
      <c r="D7" s="52" t="s">
        <v>173</v>
      </c>
      <c r="E7" s="52" t="s">
        <v>173</v>
      </c>
      <c r="F7" s="52" t="s">
        <v>173</v>
      </c>
      <c r="G7" s="52" t="s">
        <v>173</v>
      </c>
      <c r="H7" s="52" t="s">
        <v>173</v>
      </c>
      <c r="I7" s="52" t="s">
        <v>173</v>
      </c>
      <c r="J7" s="52" t="s">
        <v>173</v>
      </c>
      <c r="K7" s="52" t="s">
        <v>173</v>
      </c>
      <c r="L7" s="52" t="s">
        <v>173</v>
      </c>
      <c r="M7" s="52" t="s">
        <v>173</v>
      </c>
      <c r="N7" s="52" t="s">
        <v>173</v>
      </c>
      <c r="O7" s="52" t="s">
        <v>173</v>
      </c>
      <c r="U7" s="51" t="s">
        <v>147</v>
      </c>
    </row>
    <row r="8" spans="1:21" ht="96" customHeight="1" x14ac:dyDescent="0.25">
      <c r="A8" s="53">
        <v>3</v>
      </c>
      <c r="B8" s="54" t="s">
        <v>167</v>
      </c>
      <c r="C8" s="58">
        <v>0.97360000000000002</v>
      </c>
      <c r="D8" s="52" t="s">
        <v>155</v>
      </c>
      <c r="E8" s="52" t="s">
        <v>155</v>
      </c>
      <c r="F8" s="52" t="s">
        <v>155</v>
      </c>
      <c r="G8" s="52" t="s">
        <v>155</v>
      </c>
      <c r="H8" s="52" t="s">
        <v>155</v>
      </c>
      <c r="I8" s="52" t="s">
        <v>155</v>
      </c>
      <c r="J8" s="52" t="s">
        <v>155</v>
      </c>
      <c r="K8" s="52" t="s">
        <v>155</v>
      </c>
      <c r="L8" s="52" t="s">
        <v>155</v>
      </c>
      <c r="M8" s="52" t="s">
        <v>153</v>
      </c>
      <c r="N8" s="52" t="s">
        <v>153</v>
      </c>
      <c r="O8" s="52" t="s">
        <v>153</v>
      </c>
    </row>
    <row r="9" spans="1:21" ht="92.25" customHeight="1" x14ac:dyDescent="0.25">
      <c r="A9" s="53">
        <v>4</v>
      </c>
      <c r="B9" s="54" t="s">
        <v>169</v>
      </c>
      <c r="C9" s="52">
        <v>1</v>
      </c>
      <c r="D9" s="52">
        <v>1</v>
      </c>
      <c r="E9" s="52">
        <v>1</v>
      </c>
      <c r="F9" s="52">
        <v>1</v>
      </c>
      <c r="G9" s="52">
        <v>1</v>
      </c>
      <c r="H9" s="52">
        <v>1</v>
      </c>
      <c r="I9" s="52">
        <v>1</v>
      </c>
      <c r="J9" s="52">
        <v>1</v>
      </c>
      <c r="K9" s="52">
        <v>1</v>
      </c>
      <c r="L9" s="52">
        <v>1</v>
      </c>
      <c r="M9" s="52">
        <v>1</v>
      </c>
      <c r="N9" s="52">
        <v>1</v>
      </c>
      <c r="O9" s="52">
        <v>1</v>
      </c>
    </row>
    <row r="10" spans="1:21" ht="82.5" customHeight="1" x14ac:dyDescent="0.25">
      <c r="A10" s="53">
        <v>5</v>
      </c>
      <c r="B10" s="54" t="s">
        <v>168</v>
      </c>
      <c r="C10" s="52">
        <v>0.86209999999999998</v>
      </c>
      <c r="D10" s="52" t="s">
        <v>156</v>
      </c>
      <c r="E10" s="52" t="s">
        <v>156</v>
      </c>
      <c r="F10" s="52" t="s">
        <v>156</v>
      </c>
      <c r="G10" s="52" t="s">
        <v>156</v>
      </c>
      <c r="H10" s="52" t="s">
        <v>156</v>
      </c>
      <c r="I10" s="52" t="s">
        <v>156</v>
      </c>
      <c r="J10" s="52" t="s">
        <v>156</v>
      </c>
      <c r="K10" s="52" t="s">
        <v>156</v>
      </c>
      <c r="L10" s="52" t="s">
        <v>156</v>
      </c>
      <c r="M10" s="52" t="s">
        <v>154</v>
      </c>
      <c r="N10" s="52" t="s">
        <v>154</v>
      </c>
      <c r="O10" s="52" t="s">
        <v>154</v>
      </c>
    </row>
    <row r="11" spans="1:21" ht="81" customHeight="1" x14ac:dyDescent="0.25">
      <c r="A11" s="53">
        <v>6</v>
      </c>
      <c r="B11" s="54" t="s">
        <v>171</v>
      </c>
      <c r="C11" s="52">
        <v>1.01</v>
      </c>
      <c r="D11" s="52">
        <v>1.02</v>
      </c>
      <c r="E11" s="52">
        <v>1.03</v>
      </c>
      <c r="F11" s="52">
        <v>1.04</v>
      </c>
      <c r="G11" s="52">
        <v>1.05</v>
      </c>
      <c r="H11" s="52">
        <v>1.06</v>
      </c>
      <c r="I11" s="52">
        <v>1.07</v>
      </c>
      <c r="J11" s="52">
        <v>1.08</v>
      </c>
      <c r="K11" s="52">
        <v>1.085</v>
      </c>
      <c r="L11" s="52">
        <v>1.0900000000000001</v>
      </c>
      <c r="M11" s="52">
        <v>1.095</v>
      </c>
      <c r="N11" s="52">
        <v>1.1000000000000001</v>
      </c>
      <c r="O11" s="52">
        <v>1.1000000000000001</v>
      </c>
    </row>
    <row r="12" spans="1:21" ht="105" customHeight="1" x14ac:dyDescent="0.25"/>
    <row r="13" spans="1:21" ht="105" customHeight="1" x14ac:dyDescent="0.25"/>
    <row r="14" spans="1:21" ht="105" customHeight="1" x14ac:dyDescent="0.25"/>
    <row r="15" spans="1:21" ht="105" customHeight="1" x14ac:dyDescent="0.25"/>
  </sheetData>
  <mergeCells count="7">
    <mergeCell ref="A1:O1"/>
    <mergeCell ref="A2:O2"/>
    <mergeCell ref="C3:C4"/>
    <mergeCell ref="B3:B4"/>
    <mergeCell ref="D3:N3"/>
    <mergeCell ref="A3:A4"/>
    <mergeCell ref="O3:O4"/>
  </mergeCells>
  <printOptions horizontalCentered="1"/>
  <pageMargins left="0.78740157480314965" right="0.78740157480314965" top="1.1811023622047245" bottom="0.39370078740157483" header="0.39370078740157483" footer="0"/>
  <pageSetup paperSize="9" scale="56" firstPageNumber="10" fitToHeight="6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145"/>
      <c r="W1" s="145"/>
      <c r="X1" s="145"/>
      <c r="Y1" s="145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95" t="s">
        <v>128</v>
      </c>
      <c r="AK1" s="95"/>
      <c r="AL1" s="95"/>
      <c r="AM1" s="95"/>
    </row>
    <row r="2" spans="1:39" ht="61.5" customHeight="1" x14ac:dyDescent="0.25">
      <c r="A2" s="146" t="s">
        <v>132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</row>
    <row r="3" spans="1:39" ht="31.5" customHeight="1" x14ac:dyDescent="0.25">
      <c r="A3" s="119" t="s">
        <v>0</v>
      </c>
      <c r="B3" s="119" t="s">
        <v>26</v>
      </c>
      <c r="C3" s="119" t="s">
        <v>81</v>
      </c>
      <c r="D3" s="89" t="s">
        <v>103</v>
      </c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1"/>
      <c r="U3" s="63" t="s">
        <v>27</v>
      </c>
      <c r="V3" s="92" t="s">
        <v>80</v>
      </c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4"/>
      <c r="AM3" s="63" t="s">
        <v>45</v>
      </c>
    </row>
    <row r="4" spans="1:39" ht="54" customHeight="1" x14ac:dyDescent="0.25">
      <c r="A4" s="119"/>
      <c r="B4" s="119"/>
      <c r="C4" s="119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64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64"/>
    </row>
    <row r="5" spans="1:39" ht="33" customHeight="1" x14ac:dyDescent="0.25">
      <c r="A5" s="120" t="s">
        <v>104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2"/>
    </row>
    <row r="6" spans="1:39" ht="150" x14ac:dyDescent="0.25">
      <c r="A6" s="75" t="s">
        <v>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7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96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8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80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7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80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78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78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80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78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80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78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78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80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99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1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102" t="s">
        <v>4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5"/>
    </row>
    <row r="17" spans="1:39" ht="33.75" customHeight="1" x14ac:dyDescent="0.25">
      <c r="A17" s="120" t="s">
        <v>42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2"/>
    </row>
    <row r="18" spans="1:39" ht="150" x14ac:dyDescent="0.25">
      <c r="A18" s="75" t="s">
        <v>1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7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80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78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80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78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0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26" t="s">
        <v>107</v>
      </c>
      <c r="B24" s="127"/>
      <c r="C24" s="127"/>
      <c r="D24" s="127"/>
      <c r="E24" s="127"/>
      <c r="F24" s="127"/>
      <c r="G24" s="127"/>
      <c r="H24" s="127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9"/>
    </row>
    <row r="25" spans="1:39" ht="147.75" customHeight="1" x14ac:dyDescent="0.25">
      <c r="A25" s="82" t="s">
        <v>122</v>
      </c>
      <c r="B25" s="108" t="s">
        <v>6</v>
      </c>
      <c r="C25" s="88">
        <f>SUM(D25:T25)</f>
        <v>1646285124</v>
      </c>
      <c r="D25" s="81">
        <f t="shared" ref="D25:J25" si="0">D28</f>
        <v>96630626</v>
      </c>
      <c r="E25" s="81">
        <f t="shared" si="0"/>
        <v>96889498</v>
      </c>
      <c r="F25" s="81">
        <f t="shared" si="0"/>
        <v>96600763</v>
      </c>
      <c r="G25" s="81">
        <f t="shared" si="0"/>
        <v>96600763</v>
      </c>
      <c r="H25" s="81">
        <f t="shared" si="0"/>
        <v>96889498</v>
      </c>
      <c r="I25" s="81">
        <f t="shared" si="0"/>
        <v>96889498</v>
      </c>
      <c r="J25" s="81">
        <f t="shared" si="0"/>
        <v>96889498</v>
      </c>
      <c r="K25" s="81">
        <f t="shared" ref="K25:T25" si="1">K28</f>
        <v>96889498</v>
      </c>
      <c r="L25" s="81">
        <f t="shared" si="1"/>
        <v>96889498</v>
      </c>
      <c r="M25" s="81">
        <f t="shared" si="1"/>
        <v>96889498</v>
      </c>
      <c r="N25" s="81">
        <f t="shared" si="1"/>
        <v>96889498</v>
      </c>
      <c r="O25" s="81">
        <f t="shared" si="1"/>
        <v>96889498</v>
      </c>
      <c r="P25" s="81">
        <f t="shared" si="1"/>
        <v>96889498</v>
      </c>
      <c r="Q25" s="81">
        <f t="shared" si="1"/>
        <v>96889498</v>
      </c>
      <c r="R25" s="81">
        <f t="shared" si="1"/>
        <v>96889498</v>
      </c>
      <c r="S25" s="81">
        <f t="shared" si="1"/>
        <v>96889498</v>
      </c>
      <c r="T25" s="81">
        <f t="shared" si="1"/>
        <v>96889498</v>
      </c>
      <c r="U25" s="157" t="s">
        <v>62</v>
      </c>
      <c r="V25" s="70">
        <v>100</v>
      </c>
      <c r="W25" s="70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110" t="s">
        <v>68</v>
      </c>
    </row>
    <row r="26" spans="1:39" x14ac:dyDescent="0.25">
      <c r="A26" s="83"/>
      <c r="B26" s="108"/>
      <c r="C26" s="88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158"/>
      <c r="V26" s="71"/>
      <c r="W26" s="71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111"/>
    </row>
    <row r="27" spans="1:39" ht="165" x14ac:dyDescent="0.25">
      <c r="A27" s="83"/>
      <c r="B27" s="108"/>
      <c r="C27" s="72"/>
      <c r="D27" s="109"/>
      <c r="E27" s="109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83"/>
      <c r="B28" s="85" t="s">
        <v>7</v>
      </c>
      <c r="C28" s="88">
        <f>SUM(D28:T28)</f>
        <v>1646285124</v>
      </c>
      <c r="D28" s="88">
        <f>95705397+925229</f>
        <v>96630626</v>
      </c>
      <c r="E28" s="88">
        <v>96889498</v>
      </c>
      <c r="F28" s="88">
        <v>96600763</v>
      </c>
      <c r="G28" s="88">
        <v>96600763</v>
      </c>
      <c r="H28" s="88">
        <v>96889498</v>
      </c>
      <c r="I28" s="88">
        <f>H28</f>
        <v>96889498</v>
      </c>
      <c r="J28" s="72">
        <v>96889498</v>
      </c>
      <c r="K28" s="72">
        <v>96889498</v>
      </c>
      <c r="L28" s="72">
        <v>96889498</v>
      </c>
      <c r="M28" s="72">
        <v>96889498</v>
      </c>
      <c r="N28" s="72">
        <v>96889498</v>
      </c>
      <c r="O28" s="72">
        <v>96889498</v>
      </c>
      <c r="P28" s="72">
        <v>96889498</v>
      </c>
      <c r="Q28" s="72">
        <v>96889498</v>
      </c>
      <c r="R28" s="72">
        <v>96889498</v>
      </c>
      <c r="S28" s="72">
        <v>96889498</v>
      </c>
      <c r="T28" s="72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83"/>
      <c r="B29" s="86"/>
      <c r="C29" s="88"/>
      <c r="D29" s="88"/>
      <c r="E29" s="88"/>
      <c r="F29" s="88"/>
      <c r="G29" s="88"/>
      <c r="H29" s="88"/>
      <c r="I29" s="88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83"/>
      <c r="B30" s="86"/>
      <c r="C30" s="88"/>
      <c r="D30" s="88"/>
      <c r="E30" s="88"/>
      <c r="F30" s="88"/>
      <c r="G30" s="88"/>
      <c r="H30" s="88"/>
      <c r="I30" s="88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83"/>
      <c r="B31" s="86"/>
      <c r="C31" s="88"/>
      <c r="D31" s="88"/>
      <c r="E31" s="88"/>
      <c r="F31" s="88"/>
      <c r="G31" s="88"/>
      <c r="H31" s="88"/>
      <c r="I31" s="88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83"/>
      <c r="B32" s="86"/>
      <c r="C32" s="88"/>
      <c r="D32" s="88"/>
      <c r="E32" s="88"/>
      <c r="F32" s="88"/>
      <c r="G32" s="88"/>
      <c r="H32" s="88"/>
      <c r="I32" s="88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83"/>
      <c r="B33" s="86"/>
      <c r="C33" s="88"/>
      <c r="D33" s="88"/>
      <c r="E33" s="88"/>
      <c r="F33" s="88"/>
      <c r="G33" s="88"/>
      <c r="H33" s="88"/>
      <c r="I33" s="88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83"/>
      <c r="B34" s="86"/>
      <c r="C34" s="88"/>
      <c r="D34" s="88"/>
      <c r="E34" s="88"/>
      <c r="F34" s="88"/>
      <c r="G34" s="88"/>
      <c r="H34" s="88"/>
      <c r="I34" s="88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83"/>
      <c r="B35" s="86"/>
      <c r="C35" s="88"/>
      <c r="D35" s="88"/>
      <c r="E35" s="88"/>
      <c r="F35" s="88"/>
      <c r="G35" s="88"/>
      <c r="H35" s="88"/>
      <c r="I35" s="88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83"/>
      <c r="B36" s="86"/>
      <c r="C36" s="88"/>
      <c r="D36" s="88"/>
      <c r="E36" s="88"/>
      <c r="F36" s="88"/>
      <c r="G36" s="88"/>
      <c r="H36" s="88"/>
      <c r="I36" s="88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83"/>
      <c r="B37" s="86"/>
      <c r="C37" s="88"/>
      <c r="D37" s="88"/>
      <c r="E37" s="88"/>
      <c r="F37" s="88"/>
      <c r="G37" s="88"/>
      <c r="H37" s="88"/>
      <c r="I37" s="88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83"/>
      <c r="B38" s="86"/>
      <c r="C38" s="88"/>
      <c r="D38" s="88"/>
      <c r="E38" s="88"/>
      <c r="F38" s="88"/>
      <c r="G38" s="88"/>
      <c r="H38" s="88"/>
      <c r="I38" s="88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83"/>
      <c r="B39" s="86"/>
      <c r="C39" s="88"/>
      <c r="D39" s="88"/>
      <c r="E39" s="88"/>
      <c r="F39" s="88"/>
      <c r="G39" s="88"/>
      <c r="H39" s="88"/>
      <c r="I39" s="88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83"/>
      <c r="B40" s="86"/>
      <c r="C40" s="88"/>
      <c r="D40" s="88"/>
      <c r="E40" s="88"/>
      <c r="F40" s="88"/>
      <c r="G40" s="88"/>
      <c r="H40" s="88"/>
      <c r="I40" s="88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83"/>
      <c r="B41" s="86"/>
      <c r="C41" s="88"/>
      <c r="D41" s="88"/>
      <c r="E41" s="88"/>
      <c r="F41" s="88"/>
      <c r="G41" s="88"/>
      <c r="H41" s="88"/>
      <c r="I41" s="88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83"/>
      <c r="B42" s="86"/>
      <c r="C42" s="88"/>
      <c r="D42" s="88"/>
      <c r="E42" s="88"/>
      <c r="F42" s="88"/>
      <c r="G42" s="88"/>
      <c r="H42" s="88"/>
      <c r="I42" s="88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83"/>
      <c r="B43" s="86"/>
      <c r="C43" s="88"/>
      <c r="D43" s="88"/>
      <c r="E43" s="88"/>
      <c r="F43" s="88"/>
      <c r="G43" s="88"/>
      <c r="H43" s="88"/>
      <c r="I43" s="88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83"/>
      <c r="B44" s="86"/>
      <c r="C44" s="88"/>
      <c r="D44" s="88"/>
      <c r="E44" s="88"/>
      <c r="F44" s="88"/>
      <c r="G44" s="88"/>
      <c r="H44" s="88"/>
      <c r="I44" s="88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83"/>
      <c r="B45" s="86"/>
      <c r="C45" s="88"/>
      <c r="D45" s="88"/>
      <c r="E45" s="88"/>
      <c r="F45" s="88"/>
      <c r="G45" s="88"/>
      <c r="H45" s="88"/>
      <c r="I45" s="88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83"/>
      <c r="B46" s="86"/>
      <c r="C46" s="88"/>
      <c r="D46" s="88"/>
      <c r="E46" s="88"/>
      <c r="F46" s="88"/>
      <c r="G46" s="88"/>
      <c r="H46" s="88"/>
      <c r="I46" s="88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83"/>
      <c r="B47" s="86"/>
      <c r="C47" s="88"/>
      <c r="D47" s="88"/>
      <c r="E47" s="88"/>
      <c r="F47" s="88"/>
      <c r="G47" s="88"/>
      <c r="H47" s="88"/>
      <c r="I47" s="88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83"/>
      <c r="B48" s="86"/>
      <c r="C48" s="88"/>
      <c r="D48" s="88"/>
      <c r="E48" s="88"/>
      <c r="F48" s="88"/>
      <c r="G48" s="88"/>
      <c r="H48" s="88"/>
      <c r="I48" s="88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83"/>
      <c r="B49" s="86"/>
      <c r="C49" s="88"/>
      <c r="D49" s="88"/>
      <c r="E49" s="88"/>
      <c r="F49" s="88"/>
      <c r="G49" s="88"/>
      <c r="H49" s="88"/>
      <c r="I49" s="88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83"/>
      <c r="B50" s="86"/>
      <c r="C50" s="88"/>
      <c r="D50" s="88"/>
      <c r="E50" s="88"/>
      <c r="F50" s="88"/>
      <c r="G50" s="88"/>
      <c r="H50" s="88"/>
      <c r="I50" s="88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83"/>
      <c r="B51" s="86"/>
      <c r="C51" s="88"/>
      <c r="D51" s="88"/>
      <c r="E51" s="88"/>
      <c r="F51" s="88"/>
      <c r="G51" s="88"/>
      <c r="H51" s="88"/>
      <c r="I51" s="88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83"/>
      <c r="B52" s="86"/>
      <c r="C52" s="88"/>
      <c r="D52" s="88"/>
      <c r="E52" s="88"/>
      <c r="F52" s="88"/>
      <c r="G52" s="88"/>
      <c r="H52" s="88"/>
      <c r="I52" s="88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83"/>
      <c r="B53" s="86"/>
      <c r="C53" s="88"/>
      <c r="D53" s="88"/>
      <c r="E53" s="88"/>
      <c r="F53" s="88"/>
      <c r="G53" s="88"/>
      <c r="H53" s="88"/>
      <c r="I53" s="88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83"/>
      <c r="B54" s="86"/>
      <c r="C54" s="88"/>
      <c r="D54" s="88"/>
      <c r="E54" s="88"/>
      <c r="F54" s="88"/>
      <c r="G54" s="88"/>
      <c r="H54" s="88"/>
      <c r="I54" s="88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83"/>
      <c r="B55" s="86"/>
      <c r="C55" s="88"/>
      <c r="D55" s="88"/>
      <c r="E55" s="88"/>
      <c r="F55" s="88"/>
      <c r="G55" s="88"/>
      <c r="H55" s="88"/>
      <c r="I55" s="88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83"/>
      <c r="B56" s="86"/>
      <c r="C56" s="88"/>
      <c r="D56" s="88"/>
      <c r="E56" s="88"/>
      <c r="F56" s="88"/>
      <c r="G56" s="88"/>
      <c r="H56" s="88"/>
      <c r="I56" s="88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83"/>
      <c r="B57" s="86"/>
      <c r="C57" s="88"/>
      <c r="D57" s="88"/>
      <c r="E57" s="88"/>
      <c r="F57" s="88"/>
      <c r="G57" s="88"/>
      <c r="H57" s="88"/>
      <c r="I57" s="88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83"/>
      <c r="B58" s="86"/>
      <c r="C58" s="88"/>
      <c r="D58" s="88"/>
      <c r="E58" s="88"/>
      <c r="F58" s="88"/>
      <c r="G58" s="88"/>
      <c r="H58" s="88"/>
      <c r="I58" s="88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83"/>
      <c r="B59" s="86"/>
      <c r="C59" s="88"/>
      <c r="D59" s="88"/>
      <c r="E59" s="88"/>
      <c r="F59" s="88"/>
      <c r="G59" s="88"/>
      <c r="H59" s="88"/>
      <c r="I59" s="88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84"/>
      <c r="B60" s="87"/>
      <c r="C60" s="88"/>
      <c r="D60" s="88"/>
      <c r="E60" s="88"/>
      <c r="F60" s="88"/>
      <c r="G60" s="88"/>
      <c r="H60" s="88"/>
      <c r="I60" s="88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130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131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141" t="s">
        <v>9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3"/>
    </row>
    <row r="66" spans="1:39" ht="27.75" customHeight="1" x14ac:dyDescent="0.25">
      <c r="A66" s="135" t="s">
        <v>43</v>
      </c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7"/>
    </row>
    <row r="67" spans="1:39" ht="90" x14ac:dyDescent="0.25">
      <c r="A67" s="144" t="s">
        <v>1</v>
      </c>
      <c r="B67" s="144"/>
      <c r="C67" s="144"/>
      <c r="D67" s="144"/>
      <c r="E67" s="144"/>
      <c r="F67" s="144"/>
      <c r="G67" s="144"/>
      <c r="H67" s="144"/>
      <c r="I67" s="144"/>
      <c r="J67" s="144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23" t="s">
        <v>10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5"/>
    </row>
    <row r="69" spans="1:39" ht="75" x14ac:dyDescent="0.25">
      <c r="A69" s="82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83"/>
      <c r="B70" s="82" t="s">
        <v>7</v>
      </c>
      <c r="C70" s="72">
        <f>SUM(D70:T71)</f>
        <v>1833464703</v>
      </c>
      <c r="D70" s="72">
        <v>64868117</v>
      </c>
      <c r="E70" s="72">
        <v>43813144</v>
      </c>
      <c r="F70" s="72">
        <v>38449421</v>
      </c>
      <c r="G70" s="72">
        <v>128928106</v>
      </c>
      <c r="H70" s="72">
        <v>119800455</v>
      </c>
      <c r="I70" s="72">
        <f>H70</f>
        <v>119800455</v>
      </c>
      <c r="J70" s="72">
        <f>I70</f>
        <v>119800455</v>
      </c>
      <c r="K70" s="72">
        <f t="shared" ref="K70:T70" si="10">H70</f>
        <v>119800455</v>
      </c>
      <c r="L70" s="72">
        <f t="shared" si="10"/>
        <v>119800455</v>
      </c>
      <c r="M70" s="72">
        <f t="shared" si="10"/>
        <v>119800455</v>
      </c>
      <c r="N70" s="72">
        <f t="shared" si="10"/>
        <v>119800455</v>
      </c>
      <c r="O70" s="72">
        <f t="shared" si="10"/>
        <v>119800455</v>
      </c>
      <c r="P70" s="72">
        <f t="shared" si="10"/>
        <v>119800455</v>
      </c>
      <c r="Q70" s="72">
        <f t="shared" si="10"/>
        <v>119800455</v>
      </c>
      <c r="R70" s="72">
        <f t="shared" si="10"/>
        <v>119800455</v>
      </c>
      <c r="S70" s="72">
        <f t="shared" si="10"/>
        <v>119800455</v>
      </c>
      <c r="T70" s="72">
        <f t="shared" si="10"/>
        <v>119800455</v>
      </c>
      <c r="U70" s="106" t="s">
        <v>127</v>
      </c>
      <c r="V70" s="70">
        <v>100</v>
      </c>
      <c r="W70" s="70">
        <v>100</v>
      </c>
      <c r="X70" s="70">
        <v>100</v>
      </c>
      <c r="Y70" s="70">
        <v>100</v>
      </c>
      <c r="Z70" s="70">
        <v>100</v>
      </c>
      <c r="AA70" s="70">
        <v>100</v>
      </c>
      <c r="AB70" s="70">
        <v>100</v>
      </c>
      <c r="AC70" s="70">
        <v>100</v>
      </c>
      <c r="AD70" s="70">
        <v>100</v>
      </c>
      <c r="AE70" s="70">
        <v>100</v>
      </c>
      <c r="AF70" s="70">
        <v>100</v>
      </c>
      <c r="AG70" s="70">
        <v>100</v>
      </c>
      <c r="AH70" s="70">
        <v>100</v>
      </c>
      <c r="AI70" s="70">
        <v>100</v>
      </c>
      <c r="AJ70" s="70">
        <v>100</v>
      </c>
      <c r="AK70" s="70">
        <v>100</v>
      </c>
      <c r="AL70" s="70">
        <v>100</v>
      </c>
      <c r="AM70" s="70" t="s">
        <v>58</v>
      </c>
    </row>
    <row r="71" spans="1:39" x14ac:dyDescent="0.25">
      <c r="A71" s="84"/>
      <c r="B71" s="8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107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</row>
    <row r="72" spans="1:39" ht="33" customHeight="1" x14ac:dyDescent="0.25">
      <c r="A72" s="130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131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23" t="s">
        <v>12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5"/>
    </row>
    <row r="75" spans="1:39" ht="75" x14ac:dyDescent="0.25">
      <c r="A75" s="110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111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139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140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141" t="s">
        <v>15</v>
      </c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3"/>
    </row>
    <row r="82" spans="1:39" ht="43.5" customHeight="1" x14ac:dyDescent="0.25">
      <c r="A82" s="132" t="s">
        <v>44</v>
      </c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4"/>
    </row>
    <row r="83" spans="1:39" ht="78.75" customHeight="1" x14ac:dyDescent="0.25">
      <c r="A83" s="138" t="s">
        <v>1</v>
      </c>
      <c r="B83" s="138"/>
      <c r="C83" s="138"/>
      <c r="D83" s="138"/>
      <c r="E83" s="138"/>
      <c r="F83" s="138"/>
      <c r="G83" s="138"/>
      <c r="H83" s="138"/>
      <c r="I83" s="138"/>
      <c r="J83" s="138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23" t="s">
        <v>124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5"/>
    </row>
    <row r="85" spans="1:39" ht="30" x14ac:dyDescent="0.25">
      <c r="A85" s="112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15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113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17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149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149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150" t="s">
        <v>17</v>
      </c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2"/>
    </row>
    <row r="90" spans="1:39" ht="43.5" customHeight="1" x14ac:dyDescent="0.25">
      <c r="A90" s="112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15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114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116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113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17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153" t="s">
        <v>123</v>
      </c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5"/>
    </row>
    <row r="97" spans="1:39" ht="60" x14ac:dyDescent="0.25">
      <c r="A97" s="112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15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114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17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149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149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156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139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140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147" t="s">
        <v>21</v>
      </c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5"/>
    </row>
    <row r="105" spans="1:39" ht="26.25" customHeight="1" x14ac:dyDescent="0.25">
      <c r="A105" s="147" t="s">
        <v>22</v>
      </c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5"/>
    </row>
    <row r="106" spans="1:39" ht="105" customHeight="1" x14ac:dyDescent="0.25">
      <c r="A106" s="139" t="s">
        <v>23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139"/>
      <c r="B108" s="148"/>
      <c r="C108" s="148"/>
      <c r="D108" s="148"/>
      <c r="E108" s="148"/>
      <c r="F108" s="148"/>
      <c r="G108" s="148"/>
      <c r="H108" s="148"/>
      <c r="I108" s="148"/>
      <c r="J108" s="14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23" t="s">
        <v>108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4"/>
      <c r="AM109" s="125"/>
    </row>
    <row r="110" spans="1:39" ht="137.25" customHeight="1" x14ac:dyDescent="0.25">
      <c r="A110" s="110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111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110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110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111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111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118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118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138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138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118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118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118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118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118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118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2020-2022</vt:lpstr>
      <vt:lpstr> к проекту 2014-2030</vt:lpstr>
      <vt:lpstr>лист</vt:lpstr>
      <vt:lpstr>' к проекту 2014-2030'!Заголовки_для_печати</vt:lpstr>
      <vt:lpstr>'2020-2022'!Заголовки_для_печати</vt:lpstr>
      <vt:lpstr>'2020-2022'!Область_печати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Третьякова Наталья Валерьевна</cp:lastModifiedBy>
  <cp:lastPrinted>2019-12-25T04:50:40Z</cp:lastPrinted>
  <dcterms:created xsi:type="dcterms:W3CDTF">2014-04-14T08:20:34Z</dcterms:created>
  <dcterms:modified xsi:type="dcterms:W3CDTF">2019-12-30T09:56:43Z</dcterms:modified>
</cp:coreProperties>
</file>